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workbookProtection lockRevision="false" lockStructure="true" lockWindows="false"/>
  <bookViews>
    <workbookView activeTab="0" autoFilterDateGrouping="true" firstSheet="0" minimized="false" showHorizontalScroll="true" showSheetTabs="true" showVerticalScroll="true" tabRatio="600" visibility="visible"/>
  </bookViews>
  <sheets>
    <sheet name="Instructions" sheetId="1" r:id="rId4"/>
    <sheet name="Summary" sheetId="2" r:id="rId5"/>
    <sheet name="1" sheetId="3" r:id="rId6"/>
    <sheet name="Response Options (hidden)" sheetId="4" state="veryHidden" r:id="rId7"/>
  </sheets>
  <definedNames>
    <definedName name="responseValidationRulesGroup0">'Response Options (hidden)'!$A$1:$C$3</definedName>
    <definedName name="responseOption0">'Response Options (hidden)'!$A$1:$A$2</definedName>
    <definedName name="responseValidationRulesGroup1">'Response Options (hidden)'!$D$1:$F$3</definedName>
    <definedName name="responseOption1">'Response Options (hidden)'!$D$1:$D$2</definedName>
  </definedNames>
  <calcPr calcId="999999" calcMode="auto" calcCompleted="0" fullCalcOnLoad="1" forceFullCalc="1"/>
</workbook>
</file>

<file path=xl/sharedStrings.xml><?xml version="1.0" encoding="utf-8"?>
<sst xmlns="http://schemas.openxmlformats.org/spreadsheetml/2006/main" uniqueCount="43">
  <si>
    <t>fe301610b83348c0e99558f726be724ae6120fd88e281df9875516cd8201d98fc0172d261e8b22b4386998067227fa7a4dbf460073267a4a37b521097ccc193f5mObGefubEtzMro9TjfvU++/keTIwtt/jN0o3VxmUCZwiiBCmM3Nnbas9+Dn+BpG</t>
  </si>
  <si>
    <t>Bidder Acknowledgements (Q-45AM)</t>
  </si>
  <si>
    <t>Instructions</t>
  </si>
  <si>
    <t>- The Summary worksheet displays your overall progress for the questionnaire.
- The worksheets numbered from 1 to N represent question sets.
- For each question set, select a response from the dropdown (if applicable) and enter a response comment for each question in the table.
- If specific instructions have been provided for a given subset, they will appear as a tooltip for a purple cell. Mouse-over to review them.
- When pasting content, please use Paste Special as Text without any formatting.
- You can only submit text based responses, please do not use special characters like emojis.
- Please do not change the structure of any of the worksheets. Changing the structure will invalidate your submission.
- Any additional information outside of the given structure of the worksheets will not be visible to the purchaser.
- Please do not save this file in a different format. Saving this file in a different format will invalidate your submission.
- Please do not use Excel formulas in your responses.
- Please follow the instructions provided along with this file to submit it back to Euna Procurement.
- If you have any questions regarding the content of this file, please contact the appropriate purchaser.
- If you have any technical problems, please contact Euna Procurement at support.procurement@eunasolutions.com.</t>
  </si>
  <si>
    <t>Total</t>
  </si>
  <si>
    <t>Summary</t>
  </si>
  <si>
    <t>Question Set</t>
  </si>
  <si>
    <t>Questions</t>
  </si>
  <si>
    <t>Hide Me</t>
  </si>
  <si>
    <t>% Complete</t>
  </si>
  <si>
    <t>Progress</t>
  </si>
  <si>
    <t>Error?</t>
  </si>
  <si>
    <t>Question Set 1: Bidder Acknowledgements</t>
  </si>
  <si>
    <t>#</t>
  </si>
  <si>
    <t>Question</t>
  </si>
  <si>
    <t>Response</t>
  </si>
  <si>
    <t>Comment</t>
  </si>
  <si>
    <t>Status</t>
  </si>
  <si>
    <t>1.0.1</t>
  </si>
  <si>
    <t xml:space="preserve">
Bidder agrees to all specifications and requirements (Enter I AGREE or I DO NOT AGREE)
</t>
  </si>
  <si>
    <t>1.0.2</t>
  </si>
  <si>
    <t xml:space="preserve">
Bidder acknowledges: Start Date can be on or after April 1, 2024.
</t>
  </si>
  <si>
    <t>1.0.3</t>
  </si>
  <si>
    <t xml:space="preserve">
Bidder agrees to all issued Addenda (If none, enter "NONE")
</t>
  </si>
  <si>
    <t>1.0.4</t>
  </si>
  <si>
    <t xml:space="preserve">
Collegium Charter School expressly reserves the right to reject any or all proposals, to waive any informalities or irregularities in the proposals received, and to accept that proposal which is in the best interest of Collegium Charter School.
</t>
  </si>
  <si>
    <t>1.0.5</t>
  </si>
  <si>
    <t xml:space="preserve">
Bidder acknowledges Contract Terms: 25% deposit upon contract acceptance. Balance Net 30 after completion.
</t>
  </si>
  <si>
    <t>1.0.6</t>
  </si>
  <si>
    <t xml:space="preserve">
The Non-­‐Collusion Affidavit is material to any contract awarded pursuant to this bid. According to the Pennsylvania Anti-bid-­‐Rigging Act, 73 P.S. §§ 1611 et seq., governmental agencies may require Non-­‐Collusion Affidavits to be submitted together with bids.
</t>
  </si>
  <si>
    <t>1.0.7</t>
  </si>
  <si>
    <t xml:space="preserve">
The Non-­‐Collusion Affidavit must be executed by the member, officer or employee of the bidder who makes the final decision on prices and the amount quoted in the bid.
</t>
  </si>
  <si>
    <t>1.0.8</t>
  </si>
  <si>
    <t xml:space="preserve">
Bid rigging and other efforts to restrain competition, and the making of false sworn statements in connection with the submission of bids are unlawful and may be subject to criminal prosecution. The person who signs the Affidavit should examine it carefully before signing and assure himself or herself that each statement is true and accurate, making diligent inquiry, as necessary, of all other persons employed by or associated with the bidder with responsibilities for the preparation, approval or submission of the bid.
</t>
  </si>
  <si>
    <t>1.0.9</t>
  </si>
  <si>
    <t xml:space="preserve">
In the case of a bid submitted by a joint venture, each party to the venture must be identified in the bid documents, and an Affidavit must be submitted separately on behalf of each party.
</t>
  </si>
  <si>
    <t>1.0.10</t>
  </si>
  <si>
    <t xml:space="preserve">
The term "complementary bid" as used in the Affidavit has the meaning commonly associated with that term in the bidding process, and includes the knowing submission of bids higher than the bid of another firm, any intentionally high or noncompetitive bid, and any other form of bid submitted for the purpose of giving a false appearance of competition.
</t>
  </si>
  <si>
    <t>1.0.11</t>
  </si>
  <si>
    <t xml:space="preserve">
Failure to file an Affidavit in compliance with these instructions will result in disqualification of the bid.
</t>
  </si>
  <si>
    <t>I AGREE</t>
  </si>
  <si>
    <t>I DO NOT AGREE</t>
  </si>
  <si>
    <t>I AGREE, I DO NOT AGREE</t>
  </si>
</sst>
</file>

<file path=xl/styles.xml><?xml version="1.0" encoding="utf-8"?>
<styleSheet xmlns="http://schemas.openxmlformats.org/spreadsheetml/2006/main" xml:space="preserve">
  <numFmts count="4">
    <numFmt numFmtId="164" formatCode="0\ &quot;Questions&quot;"/>
    <numFmt numFmtId="165" formatCode="0\ &quot;pts&quot;"/>
    <numFmt numFmtId="166" formatCode="0.00%\ &quot;Complete&quot;"/>
    <numFmt numFmtId="167" formatCode="&quot;The comment must be left blank for this response&quot;"/>
  </numFmts>
  <fonts count="5">
    <font>
      <b val="0"/>
      <i val="0"/>
      <strike val="0"/>
      <u val="none"/>
      <sz val="12"/>
      <color rgb="FF000000"/>
      <name val="Arial"/>
    </font>
    <font>
      <b val="1"/>
      <i val="0"/>
      <strike val="0"/>
      <u val="none"/>
      <sz val="22"/>
      <color rgb="40404040"/>
      <name val="Arial"/>
    </font>
    <font>
      <b val="1"/>
      <i val="0"/>
      <strike val="0"/>
      <u val="none"/>
      <sz val="12"/>
      <color rgb="FFFFFFFF"/>
      <name val="Arial"/>
    </font>
    <font>
      <b val="1"/>
      <i val="0"/>
      <strike val="0"/>
      <u val="none"/>
      <sz val="14"/>
      <color rgb="FFFFFFFF"/>
      <name val="Arial"/>
    </font>
    <font>
      <b val="0"/>
      <i val="0"/>
      <strike val="0"/>
      <u val="none"/>
      <sz val="12"/>
      <color rgb="FFFFFFFF"/>
      <name val="Arial"/>
    </font>
  </fonts>
  <fills count="6">
    <fill>
      <patternFill patternType="none"/>
    </fill>
    <fill>
      <patternFill patternType="gray125"/>
    </fill>
    <fill>
      <patternFill patternType="solid">
        <fgColor rgb="FFFFFFFF"/>
        <bgColor rgb="FF000000"/>
      </patternFill>
    </fill>
    <fill>
      <patternFill patternType="solid">
        <fgColor rgb="f2f2f2f2"/>
        <bgColor rgb="FF000000"/>
      </patternFill>
    </fill>
    <fill>
      <patternFill patternType="solid">
        <fgColor rgb="ff5fadcf"/>
        <bgColor rgb="FF000000"/>
      </patternFill>
    </fill>
    <fill>
      <patternFill patternType="solid">
        <fgColor rgb="ff548ba1"/>
        <bgColor rgb="FF000000"/>
      </patternFill>
    </fill>
  </fills>
  <borders count="22">
    <border>
      <left/>
      <right/>
      <top/>
      <bottom/>
      <diagonal/>
    </border>
    <border>
      <left style="thin">
        <color rgb="bfbfbfbf"/>
      </left>
      <right style="dotted">
        <color rgb="bfbfbfbf"/>
      </right>
      <top style="thin">
        <color rgb="bfbfbfbf"/>
      </top>
      <bottom style="thin">
        <color rgb="bfbfbfbf"/>
      </bottom>
      <diagonal/>
    </border>
    <border>
      <left style="dotted">
        <color rgb="bfbfbfbf"/>
      </left>
      <right style="dotted">
        <color rgb="bfbfbfbf"/>
      </right>
      <top style="thin">
        <color rgb="bfbfbfbf"/>
      </top>
      <bottom style="thin">
        <color rgb="bfbfbfbf"/>
      </bottom>
      <diagonal/>
    </border>
    <border>
      <left style="dotted">
        <color rgb="bfbfbfbf"/>
      </left>
      <right style="thin">
        <color rgb="bfbfbfbf"/>
      </right>
      <top style="thin">
        <color rgb="bfbfbfbf"/>
      </top>
      <bottom style="thin">
        <color rgb="bfbfbfbf"/>
      </bottom>
      <diagonal/>
    </border>
    <border>
      <left/>
      <right/>
      <top style="medium">
        <color rgb="bfbfbfbf"/>
      </top>
      <bottom/>
      <diagonal/>
    </border>
    <border>
      <left style="dotted">
        <color rgb="bfbfbfbf"/>
      </left>
      <right/>
      <top style="thin">
        <color rgb="bfbfbfbf"/>
      </top>
      <bottom/>
      <diagonal/>
    </border>
    <border>
      <left style="dotted">
        <color rgb="bfbfbfbf"/>
      </left>
      <right/>
      <top/>
      <bottom/>
      <diagonal/>
    </border>
    <border>
      <left style="dotted">
        <color rgb="bfbfbfbf"/>
      </left>
      <right/>
      <top/>
      <bottom style="thin">
        <color rgb="bfbfbfbf"/>
      </bottom>
      <diagonal/>
    </border>
    <border>
      <left/>
      <right/>
      <top style="thin">
        <color rgb="bfbfbfbf"/>
      </top>
      <bottom/>
      <diagonal/>
    </border>
    <border>
      <left/>
      <right/>
      <top/>
      <bottom style="thin">
        <color rgb="bfbfbfbf"/>
      </bottom>
      <diagonal/>
    </border>
    <border>
      <left/>
      <right style="dotted">
        <color rgb="bfbfbfbf"/>
      </right>
      <top style="thin">
        <color rgb="bfbfbfbf"/>
      </top>
      <bottom/>
      <diagonal/>
    </border>
    <border>
      <left/>
      <right style="dotted">
        <color rgb="bfbfbfbf"/>
      </right>
      <top/>
      <bottom/>
      <diagonal/>
    </border>
    <border>
      <left/>
      <right style="dotted">
        <color rgb="bfbfbfbf"/>
      </right>
      <top/>
      <bottom style="thin">
        <color rgb="bfbfbfbf"/>
      </bottom>
      <diagonal/>
    </border>
    <border>
      <left style="thin">
        <color rgb="bfbfbfbf"/>
      </left>
      <right/>
      <top style="thin">
        <color rgb="bfbfbfbf"/>
      </top>
      <bottom style="thin">
        <color rgb="bfbfbfbf"/>
      </bottom>
      <diagonal/>
    </border>
    <border>
      <left/>
      <right/>
      <top style="thin">
        <color rgb="bfbfbfbf"/>
      </top>
      <bottom style="thin">
        <color rgb="bfbfbfbf"/>
      </bottom>
      <diagonal/>
    </border>
    <border>
      <left/>
      <right style="thin">
        <color rgb="bfbfbfbf"/>
      </right>
      <top style="thin">
        <color rgb="bfbfbfbf"/>
      </top>
      <bottom style="thin">
        <color rgb="bfbfbfbf"/>
      </bottom>
      <diagonal/>
    </border>
    <border>
      <left style="thin">
        <color rgb="bfbfbfbf"/>
      </left>
      <right style="dotted">
        <color rgb="bfbfbfbf"/>
      </right>
      <top style="medium">
        <color rgb="bfbfbfbf"/>
      </top>
      <bottom style="thin">
        <color rgb="bfbfbfbf"/>
      </bottom>
      <diagonal/>
    </border>
    <border>
      <left style="dotted">
        <color rgb="bfbfbfbf"/>
      </left>
      <right style="dotted">
        <color rgb="bfbfbfbf"/>
      </right>
      <top style="medium">
        <color rgb="bfbfbfbf"/>
      </top>
      <bottom style="thin">
        <color rgb="bfbfbfbf"/>
      </bottom>
      <diagonal/>
    </border>
    <border>
      <left style="dotted">
        <color rgb="bfbfbfbf"/>
      </left>
      <right/>
      <top style="medium">
        <color rgb="bfbfbfbf"/>
      </top>
      <bottom/>
      <diagonal/>
    </border>
    <border>
      <left/>
      <right/>
      <top style="medium">
        <color rgb="bfbfbfbf"/>
      </top>
      <bottom/>
      <diagonal/>
    </border>
    <border>
      <left/>
      <right style="dotted">
        <color rgb="bfbfbfbf"/>
      </right>
      <top style="medium">
        <color rgb="bfbfbfbf"/>
      </top>
      <bottom/>
      <diagonal/>
    </border>
    <border>
      <left style="dotted">
        <color rgb="bfbfbfbf"/>
      </left>
      <right style="thin">
        <color rgb="bfbfbfbf"/>
      </right>
      <top style="medium">
        <color rgb="bfbfbfbf"/>
      </top>
      <bottom style="thin">
        <color rgb="bfbfbfbf"/>
      </bottom>
      <diagonal/>
    </border>
  </borders>
  <cellStyleXfs count="1">
    <xf numFmtId="0" fontId="0" fillId="0" borderId="0"/>
  </cellStyleXfs>
  <cellXfs count="47">
    <xf xfId="0" fontId="0" numFmtId="0" fillId="2" borderId="0" applyFont="0" applyNumberFormat="0" applyFill="0" applyBorder="0" applyAlignment="0" applyProtection="true">
      <protection locked="false"/>
    </xf>
    <xf xfId="0" fontId="0" numFmtId="0" fillId="2" borderId="0" applyFont="0" applyNumberFormat="0" applyFill="0" applyBorder="0" applyAlignment="0"/>
    <xf xfId="0" fontId="1" numFmtId="0" fillId="2" borderId="0" applyFont="1" applyNumberFormat="0" applyFill="0" applyBorder="0" applyAlignment="1">
      <alignment horizontal="left" vertical="center" textRotation="0" wrapText="true" shrinkToFit="false"/>
    </xf>
    <xf xfId="0" fontId="1" numFmtId="0" fillId="2" borderId="0" applyFont="1" applyNumberFormat="0" applyFill="0" applyBorder="0" applyAlignment="1">
      <alignment horizontal="left" vertical="center" textRotation="0" wrapText="false" shrinkToFit="false"/>
    </xf>
    <xf xfId="0" fontId="0" numFmtId="0" fillId="3" borderId="0" applyFont="0" applyNumberFormat="0" applyFill="1" applyBorder="0" applyAlignment="1">
      <alignment vertical="center" textRotation="0" wrapText="true" shrinkToFit="false"/>
    </xf>
    <xf xfId="0" fontId="0" numFmtId="0" fillId="3" borderId="1" applyFont="0" applyNumberFormat="0" applyFill="1" applyBorder="1" applyAlignment="1">
      <alignment horizontal="center" vertical="center" textRotation="0" wrapText="false" shrinkToFit="false"/>
    </xf>
    <xf xfId="0" fontId="0" numFmtId="0" fillId="3" borderId="2" applyFont="0" applyNumberFormat="0" applyFill="1" applyBorder="1" applyAlignment="1">
      <alignment horizontal="center" vertical="center" textRotation="0" wrapText="false" shrinkToFit="false"/>
    </xf>
    <xf xfId="0" fontId="0" numFmtId="0" fillId="3" borderId="3" applyFont="0" applyNumberFormat="0" applyFill="1" applyBorder="1" applyAlignment="1">
      <alignment horizontal="center" vertical="center" textRotation="0" wrapText="false" shrinkToFit="false"/>
    </xf>
    <xf xfId="0" fontId="2" numFmtId="0" fillId="4" borderId="0" applyFont="1" applyNumberFormat="0" applyFill="1" applyBorder="0" applyAlignment="1">
      <alignment horizontal="center" vertical="center" textRotation="0" wrapText="true" shrinkToFit="false"/>
    </xf>
    <xf xfId="0" fontId="2" numFmtId="0" fillId="5" borderId="0" applyFont="1" applyNumberFormat="0" applyFill="1" applyBorder="0" applyAlignment="1">
      <alignment horizontal="center" vertical="center" textRotation="0" wrapText="true" shrinkToFit="false"/>
    </xf>
    <xf xfId="0" fontId="0" numFmtId="49" fillId="3" borderId="2" applyFont="0" applyNumberFormat="1" applyFill="1" applyBorder="1" applyAlignment="1" applyProtection="true">
      <alignment horizontal="center" vertical="center" textRotation="0" wrapText="true" shrinkToFit="false"/>
      <protection locked="false"/>
    </xf>
    <xf xfId="0" fontId="0" numFmtId="49" fillId="3" borderId="3" applyFont="0" applyNumberFormat="1" applyFill="1" applyBorder="1" applyAlignment="1" applyProtection="true">
      <alignment horizontal="left" vertical="center" textRotation="0" wrapText="true" shrinkToFit="false" indent="1"/>
      <protection locked="false"/>
    </xf>
    <xf xfId="0" fontId="3" numFmtId="164" fillId="4" borderId="4" applyFont="1" applyNumberFormat="1" applyFill="1" applyBorder="1" applyAlignment="1">
      <alignment horizontal="center" vertical="center" textRotation="0" wrapText="false" shrinkToFit="false"/>
    </xf>
    <xf xfId="0" fontId="3" numFmtId="0" fillId="4" borderId="4" applyFont="1" applyNumberFormat="0" applyFill="1" applyBorder="1" applyAlignment="1">
      <alignment horizontal="center" vertical="center" textRotation="0" wrapText="false" shrinkToFit="false"/>
    </xf>
    <xf xfId="0" fontId="3" numFmtId="165" fillId="4" borderId="4" applyFont="1" applyNumberFormat="1" applyFill="1" applyBorder="1" applyAlignment="1">
      <alignment horizontal="center" vertical="center" textRotation="0" wrapText="false" shrinkToFit="false"/>
    </xf>
    <xf xfId="0" fontId="3" numFmtId="166" fillId="4" borderId="4" applyFont="1" applyNumberFormat="1" applyFill="1" applyBorder="1" applyAlignment="1">
      <alignment horizontal="center" vertical="center" textRotation="0" wrapText="false" shrinkToFit="false"/>
    </xf>
    <xf xfId="0" fontId="0" numFmtId="0" fillId="3" borderId="2" applyFont="0" applyNumberFormat="0" applyFill="1" applyBorder="1" applyAlignment="1">
      <alignment horizontal="left" vertical="center" textRotation="0" wrapText="true" shrinkToFit="false" indent="1"/>
    </xf>
    <xf xfId="0" fontId="0" numFmtId="167" fillId="2" borderId="0" applyFont="0" applyNumberFormat="1" applyFill="0" applyBorder="0" applyAlignment="1">
      <alignment vertical="center" textRotation="0" wrapText="true" shrinkToFit="true" indent="1"/>
    </xf>
    <xf xfId="0" fontId="4" numFmtId="0" fillId="3" borderId="5" applyFont="1" applyNumberFormat="0" applyFill="1" applyBorder="1" applyAlignment="1">
      <alignment horizontal="center" vertical="center" textRotation="0" wrapText="false" shrinkToFit="false"/>
    </xf>
    <xf xfId="0" fontId="4" numFmtId="0" fillId="3" borderId="6" applyFont="1" applyNumberFormat="0" applyFill="1" applyBorder="1" applyAlignment="1">
      <alignment horizontal="center" vertical="center" textRotation="0" wrapText="false" shrinkToFit="false"/>
    </xf>
    <xf xfId="0" fontId="4" numFmtId="0" fillId="3" borderId="7" applyFont="1" applyNumberFormat="0" applyFill="1" applyBorder="1" applyAlignment="1">
      <alignment horizontal="center" vertical="center" textRotation="0" wrapText="false" shrinkToFit="false"/>
    </xf>
    <xf xfId="0" fontId="4" numFmtId="0" fillId="3" borderId="8" applyFont="1" applyNumberFormat="0" applyFill="1" applyBorder="1" applyAlignment="1">
      <alignment horizontal="center" vertical="center" textRotation="0" wrapText="false" shrinkToFit="false"/>
    </xf>
    <xf xfId="0" fontId="4" numFmtId="0" fillId="3" borderId="9" applyFont="1" applyNumberFormat="0" applyFill="1" applyBorder="1" applyAlignment="1">
      <alignment horizontal="center" vertical="center" textRotation="0" wrapText="false" shrinkToFit="false"/>
    </xf>
    <xf xfId="0" fontId="4" numFmtId="0" fillId="3" borderId="10" applyFont="1" applyNumberFormat="0" applyFill="1" applyBorder="1" applyAlignment="1">
      <alignment horizontal="center" vertical="center" textRotation="0" wrapText="false" shrinkToFit="false"/>
    </xf>
    <xf xfId="0" fontId="4" numFmtId="0" fillId="3" borderId="11" applyFont="1" applyNumberFormat="0" applyFill="1" applyBorder="1" applyAlignment="1">
      <alignment horizontal="center" vertical="center" textRotation="0" wrapText="false" shrinkToFit="false"/>
    </xf>
    <xf xfId="0" fontId="4" numFmtId="0" fillId="3" borderId="12" applyFont="1" applyNumberFormat="0" applyFill="1" applyBorder="1" applyAlignment="1">
      <alignment horizontal="center" vertical="center" textRotation="0" wrapText="false" shrinkToFit="false"/>
    </xf>
    <xf xfId="0" fontId="4" numFmtId="0" fillId="3" borderId="13" applyFont="1" applyNumberFormat="0" applyFill="1" applyBorder="1" applyAlignment="1">
      <alignment horizontal="center" vertical="center" textRotation="0" wrapText="false" shrinkToFit="false"/>
    </xf>
    <xf xfId="0" fontId="4" numFmtId="0" fillId="3" borderId="14" applyFont="1" applyNumberFormat="0" applyFill="1" applyBorder="1" applyAlignment="1">
      <alignment horizontal="center" vertical="center" textRotation="0" wrapText="false" shrinkToFit="false"/>
    </xf>
    <xf xfId="0" fontId="4" numFmtId="0" fillId="3" borderId="15" applyFont="1" applyNumberFormat="0" applyFill="1" applyBorder="1" applyAlignment="1">
      <alignment horizontal="center" vertical="center" textRotation="0" wrapText="false" shrinkToFit="false"/>
    </xf>
    <xf xfId="0" fontId="0" numFmtId="49" fillId="2" borderId="0" applyFont="0" applyNumberFormat="1" applyFill="0" applyBorder="0" applyAlignment="0"/>
    <xf xfId="0" fontId="3" numFmtId="0" fillId="4" borderId="16" applyFont="1" applyNumberFormat="0" applyFill="1" applyBorder="1" applyAlignment="1">
      <alignment horizontal="center" vertical="center" textRotation="0" wrapText="false" shrinkToFit="false"/>
    </xf>
    <xf xfId="0" fontId="3" numFmtId="0" fillId="4" borderId="1" applyFont="1" applyNumberFormat="0" applyFill="1" applyBorder="1" applyAlignment="1">
      <alignment horizontal="center" vertical="center" textRotation="0" wrapText="false" shrinkToFit="false"/>
    </xf>
    <xf xfId="0" fontId="3" numFmtId="0" fillId="4" borderId="17" applyFont="1" applyNumberFormat="0" applyFill="1" applyBorder="1" applyAlignment="1">
      <alignment horizontal="center" vertical="center" textRotation="0" wrapText="false" shrinkToFit="false"/>
    </xf>
    <xf xfId="0" fontId="3" numFmtId="0" fillId="4" borderId="18" applyFont="1" applyNumberFormat="0" applyFill="1" applyBorder="1" applyAlignment="1">
      <alignment horizontal="center" vertical="center" textRotation="0" wrapText="false" shrinkToFit="false"/>
    </xf>
    <xf xfId="0" fontId="3" numFmtId="0" fillId="4" borderId="19" applyFont="1" applyNumberFormat="0" applyFill="1" applyBorder="1" applyAlignment="1">
      <alignment horizontal="center" vertical="center" textRotation="0" wrapText="false" shrinkToFit="false"/>
    </xf>
    <xf xfId="0" fontId="3" numFmtId="0" fillId="4" borderId="20" applyFont="1" applyNumberFormat="0" applyFill="1" applyBorder="1" applyAlignment="1">
      <alignment horizontal="center" vertical="center" textRotation="0" wrapText="false" shrinkToFit="false"/>
    </xf>
    <xf xfId="0" fontId="3" numFmtId="0" fillId="4" borderId="2" applyFont="1" applyNumberFormat="0" applyFill="1" applyBorder="1" applyAlignment="1">
      <alignment horizontal="center" vertical="center" textRotation="0" wrapText="false" shrinkToFit="false"/>
    </xf>
    <xf xfId="0" fontId="3" numFmtId="0" fillId="4" borderId="6" applyFont="1" applyNumberFormat="0" applyFill="1" applyBorder="1" applyAlignment="1">
      <alignment horizontal="center" vertical="center" textRotation="0" wrapText="false" shrinkToFit="false"/>
    </xf>
    <xf xfId="0" fontId="3" numFmtId="0" fillId="4" borderId="13" applyFont="1" applyNumberFormat="0" applyFill="1" applyBorder="1" applyAlignment="1">
      <alignment horizontal="center" vertical="center" textRotation="0" wrapText="false" shrinkToFit="false"/>
    </xf>
    <xf xfId="0" fontId="3" numFmtId="0" fillId="4" borderId="14" applyFont="1" applyNumberFormat="0" applyFill="1" applyBorder="1" applyAlignment="1">
      <alignment horizontal="center" vertical="center" textRotation="0" wrapText="false" shrinkToFit="false"/>
    </xf>
    <xf xfId="0" fontId="3" numFmtId="0" fillId="4" borderId="15" applyFont="1" applyNumberFormat="0" applyFill="1" applyBorder="1" applyAlignment="1">
      <alignment horizontal="center" vertical="center" textRotation="0" wrapText="false" shrinkToFit="false"/>
    </xf>
    <xf xfId="0" fontId="3" numFmtId="0" fillId="4" borderId="11" applyFont="1" applyNumberFormat="0" applyFill="1" applyBorder="1" applyAlignment="1">
      <alignment horizontal="center" vertical="center" textRotation="0" wrapText="false" shrinkToFit="false"/>
    </xf>
    <xf xfId="0" fontId="3" numFmtId="0" fillId="4" borderId="7" applyFont="1" applyNumberFormat="0" applyFill="1" applyBorder="1" applyAlignment="1">
      <alignment horizontal="center" vertical="center" textRotation="0" wrapText="false" shrinkToFit="false"/>
    </xf>
    <xf xfId="0" fontId="3" numFmtId="0" fillId="4" borderId="9" applyFont="1" applyNumberFormat="0" applyFill="1" applyBorder="1" applyAlignment="1">
      <alignment horizontal="center" vertical="center" textRotation="0" wrapText="false" shrinkToFit="false"/>
    </xf>
    <xf xfId="0" fontId="3" numFmtId="0" fillId="4" borderId="12" applyFont="1" applyNumberFormat="0" applyFill="1" applyBorder="1" applyAlignment="1">
      <alignment horizontal="center" vertical="center" textRotation="0" wrapText="false" shrinkToFit="false"/>
    </xf>
    <xf xfId="0" fontId="3" numFmtId="0" fillId="4" borderId="21" applyFont="1" applyNumberFormat="0" applyFill="1" applyBorder="1" applyAlignment="1">
      <alignment horizontal="center" vertical="center" textRotation="0" wrapText="false" shrinkToFit="false"/>
    </xf>
    <xf xfId="0" fontId="3" numFmtId="0" fillId="4" borderId="3" applyFont="1" applyNumberFormat="0" applyFill="1" applyBorder="1" applyAlignment="1">
      <alignment horizontal="center" vertical="center" textRotation="0" wrapText="false" shrinkToFit="false"/>
    </xf>
  </cellXfs>
  <cellStyles count="1">
    <cellStyle name="Normal" xfId="0" builtinId="0"/>
  </cellStyles>
  <dxfs count="14">
    <dxf>
      <font>
        <b val="1"/>
        <color rgb="ffc5efce"/>
      </font>
      <fill>
        <patternFill patternType="solid">
          <fgColor rgb="ffc5efce"/>
          <bgColor rgb="ffc5efce"/>
        </patternFill>
      </fill>
      <border/>
    </dxf>
    <dxf>
      <font>
        <color rgb="FFFFFFFF"/>
      </font>
      <fill>
        <patternFill patternType="solid">
          <fgColor rgb="FFFFFFFF"/>
          <bgColor rgb="FFFFFFFF"/>
        </patternFill>
      </fill>
      <border/>
    </dxf>
    <dxf>
      <font>
        <b val="1"/>
        <color rgb="ffc5efce"/>
      </font>
      <fill>
        <patternFill patternType="solid">
          <fgColor rgb="ffc5efce"/>
          <bgColor rgb="ffc5efce"/>
        </patternFill>
      </fill>
      <border/>
    </dxf>
    <dxf>
      <font>
        <color rgb="FFFFFFFF"/>
      </font>
      <fill>
        <patternFill patternType="solid">
          <fgColor rgb="FFFFFFFF"/>
          <bgColor rgb="FFFFFFFF"/>
        </patternFill>
      </fill>
      <border/>
    </dxf>
    <dxf>
      <numFmt numFmtId="164" formatCode="0.00%"/>
      <border/>
    </dxf>
    <dxf>
      <font>
        <b val="1"/>
        <color rgb="FF006100"/>
      </font>
      <fill>
        <patternFill patternType="solid">
          <fgColor rgb="ffc5efce"/>
          <bgColor rgb="ffc5efce"/>
        </patternFill>
      </fill>
      <border/>
    </dxf>
    <dxf>
      <font>
        <b val="1"/>
        <color rgb="ff9C0006"/>
      </font>
      <fill>
        <patternFill patternType="solid">
          <fgColor rgb="fff7c6ce"/>
          <bgColor rgb="fff7c6ce"/>
        </patternFill>
      </fill>
      <border/>
    </dxf>
    <dxf>
      <fill>
        <patternFill patternType="solid">
          <fgColor rgb="FFFFFFFF"/>
          <bgColor rgb="FFFFFFFF"/>
        </patternFill>
      </fill>
      <border/>
    </dxf>
    <dxf>
      <fill>
        <patternFill patternType="solid">
          <fgColor rgb="FFFFFFFF"/>
          <bgColor rgb="FFFFFFFF"/>
        </patternFill>
      </fill>
      <border/>
    </dxf>
    <dxf>
      <font>
        <b val="1"/>
        <color rgb="FF006100"/>
      </font>
      <fill>
        <patternFill patternType="solid">
          <fgColor rgb="ffc5efce"/>
          <bgColor rgb="ffc5efce"/>
        </patternFill>
      </fill>
      <border/>
    </dxf>
    <dxf>
      <font>
        <b val="0"/>
        <color rgb="ff404040"/>
      </font>
      <fill>
        <patternFill patternType="solid">
          <fgColor rgb="ffc5efce"/>
          <bgColor rgb="ffc5efce"/>
        </patternFill>
      </fill>
      <alignment horizontal="left" vertical="center"/>
      <border/>
    </dxf>
    <dxf>
      <font>
        <color rgb="ffc5efce"/>
      </font>
      <fill>
        <patternFill patternType="solid">
          <fgColor rgb="ffc5efce"/>
          <bgColor rgb="ffc5efce"/>
        </patternFill>
      </fill>
      <border/>
    </dxf>
    <dxf>
      <font>
        <color rgb="fff7c6ce"/>
      </font>
      <fill>
        <patternFill patternType="solid">
          <fgColor rgb="fff7c6ce"/>
          <bgColor rgb="fff7c6ce"/>
        </patternFill>
      </fill>
      <border/>
    </dxf>
    <dxf>
      <font>
        <b val="1"/>
        <color rgb="ff9C0006"/>
      </font>
      <fill>
        <patternFill patternType="solid">
          <fgColor rgb="fff7c6ce"/>
          <bgColor rgb="fff7c6ce"/>
        </patternFill>
      </fill>
      <border/>
    </dxf>
  </dxfs>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f65f0f7ade690c24d5ad42c0cdd8a8bb.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2857500" cy="1143000"/>
    <xdr:pic>
      <xdr:nvPicPr>
        <xdr:cNvPr id="1" name="PennBid_Logo" descr="PennBid"/>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ZZ702"/>
  <sheetViews>
    <sheetView tabSelected="1" workbookViewId="0" showGridLines="true" showRowColHeaders="0">
      <selection activeCell="B12" sqref="B12:E12"/>
    </sheetView>
  </sheetViews>
  <sheetFormatPr defaultRowHeight="14.4" outlineLevelRow="0" outlineLevelCol="0"/>
  <cols>
    <col min="2" max="2" width="25" customWidth="true" style="0"/>
    <col min="3" max="3" width="25" customWidth="true" style="0"/>
    <col min="4" max="4" width="25" customWidth="true" style="0"/>
    <col min="5" max="5" width="25" customWidth="true" style="0"/>
    <col min="702" max="702" width="9.10" hidden="true" style="0"/>
  </cols>
  <sheetData>
    <row r="2" spans="1:702">
      <c r="B2"/>
    </row>
    <row r="8" spans="1:702" customHeight="1" ht="32">
      <c r="B8" s="2" t="s">
        <v>1</v>
      </c>
    </row>
    <row r="10" spans="1:702">
      <c r="B10" s="3" t="s">
        <v>2</v>
      </c>
    </row>
    <row r="12" spans="1:702" customHeight="1" ht="432">
      <c r="B12" s="4" t="s">
        <v>3</v>
      </c>
      <c r="C12" s="4"/>
      <c r="D12" s="4"/>
      <c r="E12" s="4"/>
    </row>
    <row r="702" spans="1:702">
      <c r="ZZ702" s="1" t="s">
        <v>0</v>
      </c>
    </row>
  </sheetData>
  <sheetProtection password="E36C" sheet="1" objects="1" scenarios="1" formatCells="1" formatColumns="1" formatRows="1" insertColumns="1" insertRows="1" insertHyperlinks="0" deleteColumns="1" deleteRows="1" sort="1" autoFilter="1" pivotTables="1" selectLockedCells="0" selectUnlockedCells="0"/>
  <mergeCells>
    <mergeCell ref="B8:E8"/>
    <mergeCell ref="B12:E12"/>
  </mergeCell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drawing r:id="rId1"/>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F16"/>
  <sheetViews>
    <sheetView tabSelected="0" workbookViewId="0" showGridLines="true" showRowColHeaders="0">
      <pane ySplit="10" topLeftCell="A11" activePane="bottomLeft" state="frozen"/>
      <selection pane="bottomLeft" activeCell="B11" sqref="B11:BF13"/>
    </sheetView>
  </sheetViews>
  <sheetFormatPr defaultRowHeight="14.4" outlineLevelRow="0" outlineLevelCol="0"/>
  <cols>
    <col min="2" max="2" width="20" customWidth="true" style="0"/>
    <col min="3" max="3" width="20" customWidth="true" style="0"/>
    <col min="4" max="4" width="9.10" hidden="true" style="0"/>
    <col min="5" max="5" width="20" customWidth="true" style="0"/>
    <col min="6" max="6" width="2" customWidth="true" style="0"/>
    <col min="7" max="7" width="1" customWidth="true" style="0"/>
    <col min="8" max="8" width="1" customWidth="true" style="0"/>
    <col min="9" max="9" width="1" customWidth="true" style="0"/>
    <col min="10" max="10" width="1" customWidth="true" style="0"/>
    <col min="11" max="11" width="1" customWidth="true" style="0"/>
    <col min="12" max="12" width="1" customWidth="true" style="0"/>
    <col min="13" max="13" width="1" customWidth="true" style="0"/>
    <col min="14" max="14" width="1" customWidth="true" style="0"/>
    <col min="15" max="15" width="1" customWidth="true" style="0"/>
    <col min="16" max="16" width="1" customWidth="true" style="0"/>
    <col min="17" max="17" width="1" customWidth="true" style="0"/>
    <col min="18" max="18" width="1" customWidth="true" style="0"/>
    <col min="19" max="19" width="1" customWidth="true" style="0"/>
    <col min="20" max="20" width="1" customWidth="true" style="0"/>
    <col min="21" max="21" width="1" customWidth="true" style="0"/>
    <col min="22" max="22" width="1" customWidth="true" style="0"/>
    <col min="23" max="23" width="1" customWidth="true" style="0"/>
    <col min="24" max="24" width="1" customWidth="true" style="0"/>
    <col min="25" max="25" width="1" customWidth="true" style="0"/>
    <col min="26" max="26" width="1" customWidth="true" style="0"/>
    <col min="27" max="27" width="1" customWidth="true" style="0"/>
    <col min="28" max="28" width="1" customWidth="true" style="0"/>
    <col min="29" max="29" width="1" customWidth="true" style="0"/>
    <col min="30" max="30" width="1" customWidth="true" style="0"/>
    <col min="31" max="31" width="1" customWidth="true" style="0"/>
    <col min="32" max="32" width="1" customWidth="true" style="0"/>
    <col min="33" max="33" width="1" customWidth="true" style="0"/>
    <col min="34" max="34" width="1" customWidth="true" style="0"/>
    <col min="35" max="35" width="1" customWidth="true" style="0"/>
    <col min="36" max="36" width="1" customWidth="true" style="0"/>
    <col min="37" max="37" width="1" customWidth="true" style="0"/>
    <col min="38" max="38" width="1" customWidth="true" style="0"/>
    <col min="39" max="39" width="1" customWidth="true" style="0"/>
    <col min="40" max="40" width="1" customWidth="true" style="0"/>
    <col min="41" max="41" width="1" customWidth="true" style="0"/>
    <col min="42" max="42" width="1" customWidth="true" style="0"/>
    <col min="43" max="43" width="1" customWidth="true" style="0"/>
    <col min="44" max="44" width="1" customWidth="true" style="0"/>
    <col min="45" max="45" width="1" customWidth="true" style="0"/>
    <col min="46" max="46" width="1" customWidth="true" style="0"/>
    <col min="47" max="47" width="1" customWidth="true" style="0"/>
    <col min="48" max="48" width="1" customWidth="true" style="0"/>
    <col min="49" max="49" width="1" customWidth="true" style="0"/>
    <col min="50" max="50" width="1" customWidth="true" style="0"/>
    <col min="51" max="51" width="1" customWidth="true" style="0"/>
    <col min="52" max="52" width="1" customWidth="true" style="0"/>
    <col min="53" max="53" width="1" customWidth="true" style="0"/>
    <col min="54" max="54" width="1" customWidth="true" style="0"/>
    <col min="55" max="55" width="1" customWidth="true" style="0"/>
    <col min="56" max="56" width="1" customWidth="true" style="0"/>
    <col min="57" max="57" width="2" customWidth="true" style="0"/>
    <col min="58" max="58" width="20" customWidth="true" style="0"/>
  </cols>
  <sheetData>
    <row r="2" spans="1:58" hidden="true"/>
    <row r="3" spans="1:58" hidden="true"/>
    <row r="4" spans="1:58" hidden="true"/>
    <row r="5" spans="1:58" hidden="true"/>
    <row r="6" spans="1:58" hidden="true"/>
    <row r="7" spans="1:58" hidden="true"/>
    <row r="8" spans="1:58">
      <c r="B8" s="3" t="s">
        <v>5</v>
      </c>
    </row>
    <row r="10" spans="1:58" customHeight="1" ht="32">
      <c r="B10" s="8" t="s">
        <v>6</v>
      </c>
      <c r="C10" s="8" t="s">
        <v>7</v>
      </c>
      <c r="D10" s="8" t="s">
        <v>8</v>
      </c>
      <c r="E10" s="8" t="s">
        <v>9</v>
      </c>
      <c r="F10" s="8" t="s">
        <v>10</v>
      </c>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t="s">
        <v>11</v>
      </c>
    </row>
    <row r="11" spans="1:58">
      <c r="B11" s="5">
        <v>1</v>
      </c>
      <c r="C11" s="6" t="str">
        <f>'1'!C22</f>
        <v>0</v>
      </c>
      <c r="D11" s="6"/>
      <c r="E11" s="6" t="str">
        <f>'1'!F22</f>
        <v>0</v>
      </c>
      <c r="F11" s="18"/>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3"/>
      <c r="BF11" s="7" t="str">
        <f>IF(E11= 1, "Complete: no errors",IF(COUNTIF(INDIRECT("'"&amp;B11:B13&amp;"'!H11:H12"),"*"&amp;"response"&amp;"*"),"Errors present","No errors"))</f>
        <v>0</v>
      </c>
    </row>
    <row r="12" spans="1:58">
      <c r="B12" s="5"/>
      <c r="C12" s="6"/>
      <c r="D12" s="6"/>
      <c r="E12" s="6"/>
      <c r="F12" s="19"/>
      <c r="G12" s="26" t="str">
        <f>E11 &gt;= 0.02</f>
        <v>0</v>
      </c>
      <c r="H12" s="27" t="str">
        <f>E11 &gt;= 0.04</f>
        <v>0</v>
      </c>
      <c r="I12" s="27" t="str">
        <f>E11 &gt;= 0.06</f>
        <v>0</v>
      </c>
      <c r="J12" s="27" t="str">
        <f>E11 &gt;= 0.08</f>
        <v>0</v>
      </c>
      <c r="K12" s="27" t="str">
        <f>E11 &gt;= 0.1</f>
        <v>0</v>
      </c>
      <c r="L12" s="27" t="str">
        <f>E11 &gt;= 0.12</f>
        <v>0</v>
      </c>
      <c r="M12" s="27" t="str">
        <f>E11 &gt;= 0.14</f>
        <v>0</v>
      </c>
      <c r="N12" s="27" t="str">
        <f>E11 &gt;= 0.16</f>
        <v>0</v>
      </c>
      <c r="O12" s="27" t="str">
        <f>E11 &gt;= 0.18</f>
        <v>0</v>
      </c>
      <c r="P12" s="27" t="str">
        <f>E11 &gt;= 0.2</f>
        <v>0</v>
      </c>
      <c r="Q12" s="27" t="str">
        <f>E11 &gt;= 0.22</f>
        <v>0</v>
      </c>
      <c r="R12" s="27" t="str">
        <f>E11 &gt;= 0.24</f>
        <v>0</v>
      </c>
      <c r="S12" s="27" t="str">
        <f>E11 &gt;= 0.26</f>
        <v>0</v>
      </c>
      <c r="T12" s="27" t="str">
        <f>E11 &gt;= 0.28</f>
        <v>0</v>
      </c>
      <c r="U12" s="27" t="str">
        <f>E11 &gt;= 0.3</f>
        <v>0</v>
      </c>
      <c r="V12" s="27" t="str">
        <f>E11 &gt;= 0.32</f>
        <v>0</v>
      </c>
      <c r="W12" s="27" t="str">
        <f>E11 &gt;= 0.34</f>
        <v>0</v>
      </c>
      <c r="X12" s="27" t="str">
        <f>E11 &gt;= 0.36</f>
        <v>0</v>
      </c>
      <c r="Y12" s="27" t="str">
        <f>E11 &gt;= 0.38</f>
        <v>0</v>
      </c>
      <c r="Z12" s="27" t="str">
        <f>E11 &gt;= 0.4</f>
        <v>0</v>
      </c>
      <c r="AA12" s="27" t="str">
        <f>E11 &gt;= 0.42</f>
        <v>0</v>
      </c>
      <c r="AB12" s="27" t="str">
        <f>E11 &gt;= 0.44</f>
        <v>0</v>
      </c>
      <c r="AC12" s="27" t="str">
        <f>E11 &gt;= 0.46</f>
        <v>0</v>
      </c>
      <c r="AD12" s="27" t="str">
        <f>E11 &gt;= 0.48</f>
        <v>0</v>
      </c>
      <c r="AE12" s="27" t="str">
        <f>E11 &gt;= 0.5</f>
        <v>0</v>
      </c>
      <c r="AF12" s="27" t="str">
        <f>E11 &gt;= 0.52</f>
        <v>0</v>
      </c>
      <c r="AG12" s="27" t="str">
        <f>E11 &gt;= 0.54</f>
        <v>0</v>
      </c>
      <c r="AH12" s="27" t="str">
        <f>E11 &gt;= 0.56</f>
        <v>0</v>
      </c>
      <c r="AI12" s="27" t="str">
        <f>E11 &gt;= 0.58</f>
        <v>0</v>
      </c>
      <c r="AJ12" s="27" t="str">
        <f>E11 &gt;= 0.6</f>
        <v>0</v>
      </c>
      <c r="AK12" s="27" t="str">
        <f>E11 &gt;= 0.62</f>
        <v>0</v>
      </c>
      <c r="AL12" s="27" t="str">
        <f>E11 &gt;= 0.64</f>
        <v>0</v>
      </c>
      <c r="AM12" s="27" t="str">
        <f>E11 &gt;= 0.66</f>
        <v>0</v>
      </c>
      <c r="AN12" s="27" t="str">
        <f>E11 &gt;= 0.68</f>
        <v>0</v>
      </c>
      <c r="AO12" s="27" t="str">
        <f>E11 &gt;= 0.7</f>
        <v>0</v>
      </c>
      <c r="AP12" s="27" t="str">
        <f>E11 &gt;= 0.72</f>
        <v>0</v>
      </c>
      <c r="AQ12" s="27" t="str">
        <f>E11 &gt;= 0.74</f>
        <v>0</v>
      </c>
      <c r="AR12" s="27" t="str">
        <f>E11 &gt;= 0.76</f>
        <v>0</v>
      </c>
      <c r="AS12" s="27" t="str">
        <f>E11 &gt;= 0.78</f>
        <v>0</v>
      </c>
      <c r="AT12" s="27" t="str">
        <f>E11 &gt;= 0.8</f>
        <v>0</v>
      </c>
      <c r="AU12" s="27" t="str">
        <f>E11 &gt;= 0.82</f>
        <v>0</v>
      </c>
      <c r="AV12" s="27" t="str">
        <f>E11 &gt;= 0.84</f>
        <v>0</v>
      </c>
      <c r="AW12" s="27" t="str">
        <f>E11 &gt;= 0.86</f>
        <v>0</v>
      </c>
      <c r="AX12" s="27" t="str">
        <f>E11 &gt;= 0.88</f>
        <v>0</v>
      </c>
      <c r="AY12" s="27" t="str">
        <f>E11 &gt;= 0.9</f>
        <v>0</v>
      </c>
      <c r="AZ12" s="27" t="str">
        <f>E11 &gt;= 0.92</f>
        <v>0</v>
      </c>
      <c r="BA12" s="27" t="str">
        <f>E11 &gt;= 0.94</f>
        <v>0</v>
      </c>
      <c r="BB12" s="27" t="str">
        <f>E11 &gt;= 0.96</f>
        <v>0</v>
      </c>
      <c r="BC12" s="27" t="str">
        <f>E11 &gt;= 0.98</f>
        <v>0</v>
      </c>
      <c r="BD12" s="28" t="str">
        <f>E11 &gt;= 1</f>
        <v>0</v>
      </c>
      <c r="BE12" s="24"/>
      <c r="BF12" s="7"/>
    </row>
    <row r="13" spans="1:58">
      <c r="B13" s="5"/>
      <c r="C13" s="6"/>
      <c r="D13" s="6"/>
      <c r="E13" s="6"/>
      <c r="F13" s="20"/>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5"/>
      <c r="BF13" s="7"/>
    </row>
    <row r="14" spans="1:58">
      <c r="B14" s="30" t="s">
        <v>4</v>
      </c>
      <c r="C14" s="32" t="str">
        <f>SUM(C11:C13)</f>
        <v>0</v>
      </c>
      <c r="D14" s="32"/>
      <c r="E14" s="32" t="str">
        <f>IF($C$14=0,1,SUMPRODUCT(C11:C13, E11:E13) / $C$14)</f>
        <v>0</v>
      </c>
      <c r="F14" s="33"/>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5"/>
      <c r="BF14" s="45"/>
    </row>
    <row r="15" spans="1:58">
      <c r="B15" s="31"/>
      <c r="C15" s="36"/>
      <c r="D15" s="36"/>
      <c r="E15" s="36"/>
      <c r="F15" s="37"/>
      <c r="G15" s="38" t="str">
        <f>E14 &gt;= 0.02</f>
        <v>0</v>
      </c>
      <c r="H15" s="39" t="str">
        <f>E14 &gt;= 0.04</f>
        <v>0</v>
      </c>
      <c r="I15" s="39" t="str">
        <f>E14 &gt;= 0.06</f>
        <v>0</v>
      </c>
      <c r="J15" s="39" t="str">
        <f>E14 &gt;= 0.08</f>
        <v>0</v>
      </c>
      <c r="K15" s="39" t="str">
        <f>E14 &gt;= 0.1</f>
        <v>0</v>
      </c>
      <c r="L15" s="39" t="str">
        <f>E14 &gt;= 0.12</f>
        <v>0</v>
      </c>
      <c r="M15" s="39" t="str">
        <f>E14 &gt;= 0.14</f>
        <v>0</v>
      </c>
      <c r="N15" s="39" t="str">
        <f>E14 &gt;= 0.16</f>
        <v>0</v>
      </c>
      <c r="O15" s="39" t="str">
        <f>E14 &gt;= 0.18</f>
        <v>0</v>
      </c>
      <c r="P15" s="39" t="str">
        <f>E14 &gt;= 0.2</f>
        <v>0</v>
      </c>
      <c r="Q15" s="39" t="str">
        <f>E14 &gt;= 0.22</f>
        <v>0</v>
      </c>
      <c r="R15" s="39" t="str">
        <f>E14 &gt;= 0.24</f>
        <v>0</v>
      </c>
      <c r="S15" s="39" t="str">
        <f>E14 &gt;= 0.26</f>
        <v>0</v>
      </c>
      <c r="T15" s="39" t="str">
        <f>E14 &gt;= 0.28</f>
        <v>0</v>
      </c>
      <c r="U15" s="39" t="str">
        <f>E14 &gt;= 0.3</f>
        <v>0</v>
      </c>
      <c r="V15" s="39" t="str">
        <f>E14 &gt;= 0.32</f>
        <v>0</v>
      </c>
      <c r="W15" s="39" t="str">
        <f>E14 &gt;= 0.34</f>
        <v>0</v>
      </c>
      <c r="X15" s="39" t="str">
        <f>E14 &gt;= 0.36</f>
        <v>0</v>
      </c>
      <c r="Y15" s="39" t="str">
        <f>E14 &gt;= 0.38</f>
        <v>0</v>
      </c>
      <c r="Z15" s="39" t="str">
        <f>E14 &gt;= 0.4</f>
        <v>0</v>
      </c>
      <c r="AA15" s="39" t="str">
        <f>E14 &gt;= 0.42</f>
        <v>0</v>
      </c>
      <c r="AB15" s="39" t="str">
        <f>E14 &gt;= 0.44</f>
        <v>0</v>
      </c>
      <c r="AC15" s="39" t="str">
        <f>E14 &gt;= 0.46</f>
        <v>0</v>
      </c>
      <c r="AD15" s="39" t="str">
        <f>E14 &gt;= 0.48</f>
        <v>0</v>
      </c>
      <c r="AE15" s="39" t="str">
        <f>E14 &gt;= 0.5</f>
        <v>0</v>
      </c>
      <c r="AF15" s="39" t="str">
        <f>E14 &gt;= 0.52</f>
        <v>0</v>
      </c>
      <c r="AG15" s="39" t="str">
        <f>E14 &gt;= 0.54</f>
        <v>0</v>
      </c>
      <c r="AH15" s="39" t="str">
        <f>E14 &gt;= 0.56</f>
        <v>0</v>
      </c>
      <c r="AI15" s="39" t="str">
        <f>E14 &gt;= 0.58</f>
        <v>0</v>
      </c>
      <c r="AJ15" s="39" t="str">
        <f>E14 &gt;= 0.6</f>
        <v>0</v>
      </c>
      <c r="AK15" s="39" t="str">
        <f>E14 &gt;= 0.62</f>
        <v>0</v>
      </c>
      <c r="AL15" s="39" t="str">
        <f>E14 &gt;= 0.64</f>
        <v>0</v>
      </c>
      <c r="AM15" s="39" t="str">
        <f>E14 &gt;= 0.66</f>
        <v>0</v>
      </c>
      <c r="AN15" s="39" t="str">
        <f>E14 &gt;= 0.68</f>
        <v>0</v>
      </c>
      <c r="AO15" s="39" t="str">
        <f>E14 &gt;= 0.7</f>
        <v>0</v>
      </c>
      <c r="AP15" s="39" t="str">
        <f>E14 &gt;= 0.72</f>
        <v>0</v>
      </c>
      <c r="AQ15" s="39" t="str">
        <f>E14 &gt;= 0.74</f>
        <v>0</v>
      </c>
      <c r="AR15" s="39" t="str">
        <f>E14 &gt;= 0.76</f>
        <v>0</v>
      </c>
      <c r="AS15" s="39" t="str">
        <f>E14 &gt;= 0.78</f>
        <v>0</v>
      </c>
      <c r="AT15" s="39" t="str">
        <f>E14 &gt;= 0.8</f>
        <v>0</v>
      </c>
      <c r="AU15" s="39" t="str">
        <f>E14 &gt;= 0.82</f>
        <v>0</v>
      </c>
      <c r="AV15" s="39" t="str">
        <f>E14 &gt;= 0.84</f>
        <v>0</v>
      </c>
      <c r="AW15" s="39" t="str">
        <f>E14 &gt;= 0.86</f>
        <v>0</v>
      </c>
      <c r="AX15" s="39" t="str">
        <f>E14 &gt;= 0.88</f>
        <v>0</v>
      </c>
      <c r="AY15" s="39" t="str">
        <f>E14 &gt;= 0.9</f>
        <v>0</v>
      </c>
      <c r="AZ15" s="39" t="str">
        <f>E14 &gt;= 0.92</f>
        <v>0</v>
      </c>
      <c r="BA15" s="39" t="str">
        <f>E14 &gt;= 0.94</f>
        <v>0</v>
      </c>
      <c r="BB15" s="39" t="str">
        <f>E14 &gt;= 0.96</f>
        <v>0</v>
      </c>
      <c r="BC15" s="39" t="str">
        <f>E14 &gt;= 0.98</f>
        <v>0</v>
      </c>
      <c r="BD15" s="40" t="str">
        <f>E14 &gt;= 1</f>
        <v>0</v>
      </c>
      <c r="BE15" s="41"/>
      <c r="BF15" s="46"/>
    </row>
    <row r="16" spans="1:58">
      <c r="B16" s="31"/>
      <c r="C16" s="36"/>
      <c r="D16" s="36"/>
      <c r="E16" s="36"/>
      <c r="F16" s="42"/>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4"/>
      <c r="BF16" s="46"/>
    </row>
  </sheetData>
  <sheetProtection password="E36C" sheet="1" objects="1" scenarios="1" formatCells="1" formatColumns="1" formatRows="1" insertColumns="1" insertRows="1" insertHyperlinks="0" deleteColumns="1" deleteRows="1" sort="1" autoFilter="1" pivotTables="1" selectLockedCells="0" selectUnlockedCells="0"/>
  <mergeCells>
    <mergeCell ref="B11:B13"/>
    <mergeCell ref="C11:C13"/>
    <mergeCell ref="D11:D13"/>
    <mergeCell ref="E11:E13"/>
    <mergeCell ref="BF11:BF13"/>
    <mergeCell ref="B14:B16"/>
    <mergeCell ref="C14:C16"/>
    <mergeCell ref="D14:D16"/>
    <mergeCell ref="E14:E16"/>
    <mergeCell ref="BF14:BF16"/>
    <mergeCell ref="F10:BE10"/>
  </mergeCells>
  <conditionalFormatting sqref="G12:BD12">
    <cfRule type="expression" dxfId="0" priority="1">
      <formula>G$12</formula>
    </cfRule>
    <cfRule type="expression" dxfId="1" priority="2">
      <formula>NOT(G$12)</formula>
    </cfRule>
  </conditionalFormatting>
  <conditionalFormatting sqref="G15:BD15">
    <cfRule type="expression" dxfId="2" priority="3">
      <formula>G$15</formula>
    </cfRule>
    <cfRule type="expression" dxfId="3" priority="4">
      <formula>NOT(G$15)</formula>
    </cfRule>
  </conditionalFormatting>
  <conditionalFormatting sqref="E11:E16">
    <cfRule type="expression" dxfId="4" priority="5">
      <formula>TRUE</formula>
    </cfRule>
  </conditionalFormatting>
  <conditionalFormatting sqref="BF11:BF13">
    <cfRule type="expression" dxfId="5" priority="6">
      <formula>$BF11 ="Complete: no errors"</formula>
    </cfRule>
    <cfRule type="expression" dxfId="6" priority="7">
      <formula>$BF11 = "Errors present"</formula>
    </cfRule>
  </conditionalFormatting>
  <conditionalFormatting sqref="B11:BF13">
    <cfRule type="expression" dxfId="7" priority="8">
      <formula>OR(IF(ISNUMBER($B11),MOD($B11,2)=1,FALSE),IF(ISNUMBER($B10),MOD($B10,2)=1,FALSE),IF(ISNUMBER($B9),MOD($B9,2)=1,FALSE))</formula>
    </cfRule>
  </conditionalFormatting>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22"/>
  <sheetViews>
    <sheetView tabSelected="0" workbookViewId="0" showGridLines="true" showRowColHeaders="0">
      <pane ySplit="10" topLeftCell="A11" activePane="bottomLeft" state="frozen"/>
      <selection pane="bottomLeft" activeCell="I11" sqref="I11:I21"/>
    </sheetView>
  </sheetViews>
  <sheetFormatPr defaultRowHeight="14.4" outlineLevelRow="0" outlineLevelCol="0"/>
  <cols>
    <col min="2" max="2" width="9.10" hidden="true" style="0"/>
    <col min="3" max="3" width="10" customWidth="true" style="0"/>
    <col min="4" max="4" width="66" customWidth="true" style="0"/>
    <col min="5" max="5" width="9.10" hidden="true" style="0"/>
    <col min="6" max="6" width="25" customWidth="true" style="0"/>
    <col min="7" max="7" width="66" customWidth="true" style="0"/>
    <col min="8" max="8" width="40" customWidth="true" style="0"/>
    <col min="9" max="9" width="9.10" hidden="true" style="0"/>
  </cols>
  <sheetData>
    <row r="2" spans="1:9">
      <c r="C2" s="3" t="s">
        <v>12</v>
      </c>
    </row>
    <row r="3" spans="1:9" hidden="true"/>
    <row r="4" spans="1:9" hidden="true"/>
    <row r="5" spans="1:9" hidden="true"/>
    <row r="6" spans="1:9" hidden="true"/>
    <row r="7" spans="1:9" hidden="true"/>
    <row r="8" spans="1:9" hidden="true"/>
    <row r="10" spans="1:9" customHeight="1" ht="32">
      <c r="C10" s="8" t="s">
        <v>13</v>
      </c>
      <c r="D10" s="8" t="s">
        <v>14</v>
      </c>
      <c r="E10" s="8" t="s">
        <v>8</v>
      </c>
      <c r="F10" s="9" t="s">
        <v>15</v>
      </c>
      <c r="G10" s="9" t="s">
        <v>16</v>
      </c>
      <c r="H10" s="9" t="s">
        <v>17</v>
      </c>
      <c r="I10" t="s">
        <v>8</v>
      </c>
    </row>
    <row r="11" spans="1:9">
      <c r="B11" s="1">
        <v>1823535</v>
      </c>
      <c r="C11" s="5" t="s">
        <v>18</v>
      </c>
      <c r="D11" s="16" t="s">
        <v>19</v>
      </c>
      <c r="E11" s="6"/>
      <c r="F11" s="10"/>
      <c r="G11" s="11"/>
      <c r="H11" s="17" t="str">
        <f>IF(AND(ISNA(MATCH(OFFSET($H11,0,-2)&amp;"",responseOption0,0)),NOT(TRIM(OFFSET($H11,0,-2)) = "")),"Response must be one of "&amp;INDEX(responseValidationRulesGroup0,3,1),IF(AND(IF(ISNA(INDEX(responseValidationRulesGroup0,MATCH(OFFSET($H11,0,-2)&amp;"",responseOption0,0),2)),FALSE,INDEX(responseValidationRulesGroup0,MATCH(OFFSET($H11,0,-2)&amp;"",responseOption0,0),2)),TRIM(OFFSET($H11,0,-1)) = ""),"A comment is required for this response",IF(IF(ISNA(INDEX(responseValidationRulesGroup0,MATCH(OFFSET($H11,0,-2)&amp;"",responseOption0,0),3)),FALSE,INDEX(responseValidationRulesGroup0,MATCH(OFFSET($H11,0,-2)&amp;"",responseOption0,0),3)),IF(TRIM(OFFSET($H11,0,-1)) = "","Complete","The comment must be left blank for this response"),IF(TRIM(OFFSET($H11,0,-2))="","Incomplete", "Complete"))))</f>
        <v>0</v>
      </c>
      <c r="I11" s="1">
        <v>1</v>
      </c>
    </row>
    <row r="12" spans="1:9">
      <c r="B12" s="1">
        <v>1823536</v>
      </c>
      <c r="C12" s="5" t="s">
        <v>20</v>
      </c>
      <c r="D12" s="16" t="s">
        <v>21</v>
      </c>
      <c r="E12" s="6"/>
      <c r="F12" s="10"/>
      <c r="G12" s="11"/>
      <c r="H12" s="17" t="str">
        <f>IF(AND(ISNA(MATCH(OFFSET($H12,0,-2)&amp;"",responseOption0,0)),NOT(TRIM(OFFSET($H12,0,-2)) = "")),"Response must be one of "&amp;INDEX(responseValidationRulesGroup0,3,1),IF(AND(IF(ISNA(INDEX(responseValidationRulesGroup0,MATCH(OFFSET($H12,0,-2)&amp;"",responseOption0,0),2)),FALSE,INDEX(responseValidationRulesGroup0,MATCH(OFFSET($H12,0,-2)&amp;"",responseOption0,0),2)),TRIM(OFFSET($H12,0,-1)) = ""),"A comment is required for this response",IF(IF(ISNA(INDEX(responseValidationRulesGroup0,MATCH(OFFSET($H12,0,-2)&amp;"",responseOption0,0),3)),FALSE,INDEX(responseValidationRulesGroup0,MATCH(OFFSET($H12,0,-2)&amp;"",responseOption0,0),3)),IF(TRIM(OFFSET($H12,0,-1)) = "","Complete","The comment must be left blank for this response"),IF(TRIM(OFFSET($H12,0,-2))="","Incomplete", "Complete"))))</f>
        <v>0</v>
      </c>
      <c r="I12" s="1">
        <v>0</v>
      </c>
    </row>
    <row r="13" spans="1:9">
      <c r="B13" s="1">
        <v>1823537</v>
      </c>
      <c r="C13" s="5" t="s">
        <v>22</v>
      </c>
      <c r="D13" s="16" t="s">
        <v>23</v>
      </c>
      <c r="E13" s="6"/>
      <c r="F13" s="10"/>
      <c r="G13" s="11"/>
      <c r="H13" s="17" t="str">
        <f>IF(AND(ISNA(MATCH(OFFSET($H13,0,-2)&amp;"",responseOption0,0)),NOT(TRIM(OFFSET($H13,0,-2)) = "")),"Response must be one of "&amp;INDEX(responseValidationRulesGroup0,3,1),IF(AND(IF(ISNA(INDEX(responseValidationRulesGroup0,MATCH(OFFSET($H13,0,-2)&amp;"",responseOption0,0),2)),FALSE,INDEX(responseValidationRulesGroup0,MATCH(OFFSET($H13,0,-2)&amp;"",responseOption0,0),2)),TRIM(OFFSET($H13,0,-1)) = ""),"A comment is required for this response",IF(IF(ISNA(INDEX(responseValidationRulesGroup0,MATCH(OFFSET($H13,0,-2)&amp;"",responseOption0,0),3)),FALSE,INDEX(responseValidationRulesGroup0,MATCH(OFFSET($H13,0,-2)&amp;"",responseOption0,0),3)),IF(TRIM(OFFSET($H13,0,-1)) = "","Complete","The comment must be left blank for this response"),IF(TRIM(OFFSET($H13,0,-2))="","Incomplete", "Complete"))))</f>
        <v>0</v>
      </c>
      <c r="I13" s="1">
        <v>1</v>
      </c>
    </row>
    <row r="14" spans="1:9">
      <c r="B14" s="1">
        <v>1823538</v>
      </c>
      <c r="C14" s="5" t="s">
        <v>24</v>
      </c>
      <c r="D14" s="16" t="s">
        <v>25</v>
      </c>
      <c r="E14" s="6"/>
      <c r="F14" s="10"/>
      <c r="G14" s="11"/>
      <c r="H14" s="17" t="str">
        <f>IF(AND(ISNA(MATCH(OFFSET($H14,0,-2)&amp;"",responseOption0,0)),NOT(TRIM(OFFSET($H14,0,-2)) = "")),"Response must be one of "&amp;INDEX(responseValidationRulesGroup0,3,1),IF(AND(IF(ISNA(INDEX(responseValidationRulesGroup0,MATCH(OFFSET($H14,0,-2)&amp;"",responseOption0,0),2)),FALSE,INDEX(responseValidationRulesGroup0,MATCH(OFFSET($H14,0,-2)&amp;"",responseOption0,0),2)),TRIM(OFFSET($H14,0,-1)) = ""),"A comment is required for this response",IF(IF(ISNA(INDEX(responseValidationRulesGroup0,MATCH(OFFSET($H14,0,-2)&amp;"",responseOption0,0),3)),FALSE,INDEX(responseValidationRulesGroup0,MATCH(OFFSET($H14,0,-2)&amp;"",responseOption0,0),3)),IF(TRIM(OFFSET($H14,0,-1)) = "","Complete","The comment must be left blank for this response"),IF(TRIM(OFFSET($H14,0,-2))="","Incomplete", "Complete"))))</f>
        <v>0</v>
      </c>
      <c r="I14" s="1">
        <v>0</v>
      </c>
    </row>
    <row r="15" spans="1:9">
      <c r="B15" s="1">
        <v>1823539</v>
      </c>
      <c r="C15" s="5" t="s">
        <v>26</v>
      </c>
      <c r="D15" s="16" t="s">
        <v>27</v>
      </c>
      <c r="E15" s="6"/>
      <c r="F15" s="10"/>
      <c r="G15" s="11"/>
      <c r="H15" s="17" t="str">
        <f>IF(AND(ISNA(MATCH(OFFSET($H15,0,-2)&amp;"",responseOption0,0)),NOT(TRIM(OFFSET($H15,0,-2)) = "")),"Response must be one of "&amp;INDEX(responseValidationRulesGroup0,3,1),IF(AND(IF(ISNA(INDEX(responseValidationRulesGroup0,MATCH(OFFSET($H15,0,-2)&amp;"",responseOption0,0),2)),FALSE,INDEX(responseValidationRulesGroup0,MATCH(OFFSET($H15,0,-2)&amp;"",responseOption0,0),2)),TRIM(OFFSET($H15,0,-1)) = ""),"A comment is required for this response",IF(IF(ISNA(INDEX(responseValidationRulesGroup0,MATCH(OFFSET($H15,0,-2)&amp;"",responseOption0,0),3)),FALSE,INDEX(responseValidationRulesGroup0,MATCH(OFFSET($H15,0,-2)&amp;"",responseOption0,0),3)),IF(TRIM(OFFSET($H15,0,-1)) = "","Complete","The comment must be left blank for this response"),IF(TRIM(OFFSET($H15,0,-2))="","Incomplete", "Complete"))))</f>
        <v>0</v>
      </c>
      <c r="I15" s="1">
        <v>1</v>
      </c>
    </row>
    <row r="16" spans="1:9">
      <c r="B16" s="1">
        <v>1823540</v>
      </c>
      <c r="C16" s="5" t="s">
        <v>28</v>
      </c>
      <c r="D16" s="16" t="s">
        <v>29</v>
      </c>
      <c r="E16" s="6"/>
      <c r="F16" s="10"/>
      <c r="G16" s="11"/>
      <c r="H16" s="17" t="str">
        <f>IF(AND(ISNA(MATCH(OFFSET($H16,0,-2)&amp;"",responseOption0,0)),NOT(TRIM(OFFSET($H16,0,-2)) = "")),"Response must be one of "&amp;INDEX(responseValidationRulesGroup0,3,1),IF(AND(IF(ISNA(INDEX(responseValidationRulesGroup0,MATCH(OFFSET($H16,0,-2)&amp;"",responseOption0,0),2)),FALSE,INDEX(responseValidationRulesGroup0,MATCH(OFFSET($H16,0,-2)&amp;"",responseOption0,0),2)),TRIM(OFFSET($H16,0,-1)) = ""),"A comment is required for this response",IF(IF(ISNA(INDEX(responseValidationRulesGroup0,MATCH(OFFSET($H16,0,-2)&amp;"",responseOption0,0),3)),FALSE,INDEX(responseValidationRulesGroup0,MATCH(OFFSET($H16,0,-2)&amp;"",responseOption0,0),3)),IF(TRIM(OFFSET($H16,0,-1)) = "","Complete","The comment must be left blank for this response"),IF(TRIM(OFFSET($H16,0,-2))="","Incomplete", "Complete"))))</f>
        <v>0</v>
      </c>
      <c r="I16" s="1">
        <v>0</v>
      </c>
    </row>
    <row r="17" spans="1:9">
      <c r="B17" s="1">
        <v>1823541</v>
      </c>
      <c r="C17" s="5" t="s">
        <v>30</v>
      </c>
      <c r="D17" s="16" t="s">
        <v>31</v>
      </c>
      <c r="E17" s="6"/>
      <c r="F17" s="10"/>
      <c r="G17" s="11"/>
      <c r="H17" s="17" t="str">
        <f>IF(AND(ISNA(MATCH(OFFSET($H17,0,-2)&amp;"",responseOption0,0)),NOT(TRIM(OFFSET($H17,0,-2)) = "")),"Response must be one of "&amp;INDEX(responseValidationRulesGroup0,3,1),IF(AND(IF(ISNA(INDEX(responseValidationRulesGroup0,MATCH(OFFSET($H17,0,-2)&amp;"",responseOption0,0),2)),FALSE,INDEX(responseValidationRulesGroup0,MATCH(OFFSET($H17,0,-2)&amp;"",responseOption0,0),2)),TRIM(OFFSET($H17,0,-1)) = ""),"A comment is required for this response",IF(IF(ISNA(INDEX(responseValidationRulesGroup0,MATCH(OFFSET($H17,0,-2)&amp;"",responseOption0,0),3)),FALSE,INDEX(responseValidationRulesGroup0,MATCH(OFFSET($H17,0,-2)&amp;"",responseOption0,0),3)),IF(TRIM(OFFSET($H17,0,-1)) = "","Complete","The comment must be left blank for this response"),IF(TRIM(OFFSET($H17,0,-2))="","Incomplete", "Complete"))))</f>
        <v>0</v>
      </c>
      <c r="I17" s="1">
        <v>1</v>
      </c>
    </row>
    <row r="18" spans="1:9">
      <c r="B18" s="1">
        <v>1823542</v>
      </c>
      <c r="C18" s="5" t="s">
        <v>32</v>
      </c>
      <c r="D18" s="16" t="s">
        <v>33</v>
      </c>
      <c r="E18" s="6"/>
      <c r="F18" s="10"/>
      <c r="G18" s="11"/>
      <c r="H18" s="17" t="str">
        <f>IF(AND(ISNA(MATCH(OFFSET($H18,0,-2)&amp;"",responseOption0,0)),NOT(TRIM(OFFSET($H18,0,-2)) = "")),"Response must be one of "&amp;INDEX(responseValidationRulesGroup0,3,1),IF(AND(IF(ISNA(INDEX(responseValidationRulesGroup0,MATCH(OFFSET($H18,0,-2)&amp;"",responseOption0,0),2)),FALSE,INDEX(responseValidationRulesGroup0,MATCH(OFFSET($H18,0,-2)&amp;"",responseOption0,0),2)),TRIM(OFFSET($H18,0,-1)) = ""),"A comment is required for this response",IF(IF(ISNA(INDEX(responseValidationRulesGroup0,MATCH(OFFSET($H18,0,-2)&amp;"",responseOption0,0),3)),FALSE,INDEX(responseValidationRulesGroup0,MATCH(OFFSET($H18,0,-2)&amp;"",responseOption0,0),3)),IF(TRIM(OFFSET($H18,0,-1)) = "","Complete","The comment must be left blank for this response"),IF(TRIM(OFFSET($H18,0,-2))="","Incomplete", "Complete"))))</f>
        <v>0</v>
      </c>
      <c r="I18" s="1">
        <v>0</v>
      </c>
    </row>
    <row r="19" spans="1:9">
      <c r="B19" s="1">
        <v>1823543</v>
      </c>
      <c r="C19" s="5" t="s">
        <v>34</v>
      </c>
      <c r="D19" s="16" t="s">
        <v>35</v>
      </c>
      <c r="E19" s="6"/>
      <c r="F19" s="10"/>
      <c r="G19" s="11"/>
      <c r="H19" s="17" t="str">
        <f>IF(AND(ISNA(MATCH(OFFSET($H19,0,-2)&amp;"",responseOption1,0)),NOT(TRIM(OFFSET($H19,0,-2)) = "")),"Response must be one of "&amp;INDEX(responseValidationRulesGroup1,3,1),IF(AND(IF(ISNA(INDEX(responseValidationRulesGroup1,MATCH(OFFSET($H19,0,-2)&amp;"",responseOption1,0),2)),FALSE,INDEX(responseValidationRulesGroup1,MATCH(OFFSET($H19,0,-2)&amp;"",responseOption1,0),2)),TRIM(OFFSET($H19,0,-1)) = ""),"A comment is required for this response",IF(IF(ISNA(INDEX(responseValidationRulesGroup1,MATCH(OFFSET($H19,0,-2)&amp;"",responseOption1,0),3)),FALSE,INDEX(responseValidationRulesGroup1,MATCH(OFFSET($H19,0,-2)&amp;"",responseOption1,0),3)),IF(TRIM(OFFSET($H19,0,-1)) = "","Complete","The comment must be left blank for this response"),IF(TRIM(OFFSET($H19,0,-2))="","Incomplete", "Complete"))))</f>
        <v>0</v>
      </c>
      <c r="I19" s="1">
        <v>1</v>
      </c>
    </row>
    <row r="20" spans="1:9">
      <c r="B20" s="1">
        <v>1823544</v>
      </c>
      <c r="C20" s="5" t="s">
        <v>36</v>
      </c>
      <c r="D20" s="16" t="s">
        <v>37</v>
      </c>
      <c r="E20" s="6"/>
      <c r="F20" s="10"/>
      <c r="G20" s="11"/>
      <c r="H20" s="17" t="str">
        <f>IF(AND(ISNA(MATCH(OFFSET($H20,0,-2)&amp;"",responseOption1,0)),NOT(TRIM(OFFSET($H20,0,-2)) = "")),"Response must be one of "&amp;INDEX(responseValidationRulesGroup1,3,1),IF(AND(IF(ISNA(INDEX(responseValidationRulesGroup1,MATCH(OFFSET($H20,0,-2)&amp;"",responseOption1,0),2)),FALSE,INDEX(responseValidationRulesGroup1,MATCH(OFFSET($H20,0,-2)&amp;"",responseOption1,0),2)),TRIM(OFFSET($H20,0,-1)) = ""),"A comment is required for this response",IF(IF(ISNA(INDEX(responseValidationRulesGroup1,MATCH(OFFSET($H20,0,-2)&amp;"",responseOption1,0),3)),FALSE,INDEX(responseValidationRulesGroup1,MATCH(OFFSET($H20,0,-2)&amp;"",responseOption1,0),3)),IF(TRIM(OFFSET($H20,0,-1)) = "","Complete","The comment must be left blank for this response"),IF(TRIM(OFFSET($H20,0,-2))="","Incomplete", "Complete"))))</f>
        <v>0</v>
      </c>
      <c r="I20" s="1">
        <v>0</v>
      </c>
    </row>
    <row r="21" spans="1:9">
      <c r="B21" s="1">
        <v>1823545</v>
      </c>
      <c r="C21" s="5" t="s">
        <v>38</v>
      </c>
      <c r="D21" s="16" t="s">
        <v>39</v>
      </c>
      <c r="E21" s="6"/>
      <c r="F21" s="10"/>
      <c r="G21" s="11"/>
      <c r="H21" s="17" t="str">
        <f>IF(AND(ISNA(MATCH(OFFSET($H21,0,-2)&amp;"",responseOption0,0)),NOT(TRIM(OFFSET($H21,0,-2)) = "")),"Response must be one of "&amp;INDEX(responseValidationRulesGroup0,3,1),IF(AND(IF(ISNA(INDEX(responseValidationRulesGroup0,MATCH(OFFSET($H21,0,-2)&amp;"",responseOption0,0),2)),FALSE,INDEX(responseValidationRulesGroup0,MATCH(OFFSET($H21,0,-2)&amp;"",responseOption0,0),2)),TRIM(OFFSET($H21,0,-1)) = ""),"A comment is required for this response",IF(IF(ISNA(INDEX(responseValidationRulesGroup0,MATCH(OFFSET($H21,0,-2)&amp;"",responseOption0,0),3)),FALSE,INDEX(responseValidationRulesGroup0,MATCH(OFFSET($H21,0,-2)&amp;"",responseOption0,0),3)),IF(TRIM(OFFSET($H21,0,-1)) = "","Complete","The comment must be left blank for this response"),IF(TRIM(OFFSET($H21,0,-2))="","Incomplete", "Complete"))))</f>
        <v>0</v>
      </c>
      <c r="I21" s="1">
        <v>1</v>
      </c>
    </row>
    <row r="22" spans="1:9" customHeight="1" ht="27">
      <c r="B22">
        <v>-1</v>
      </c>
      <c r="C22" s="12" t="str">
        <f>COUNTIF(I11:I21,"&lt;&gt;-1")</f>
        <v>0</v>
      </c>
      <c r="D22" s="13"/>
      <c r="E22" s="14"/>
      <c r="F22" s="15" t="str">
        <f>IF(C22=0,1,(COUNTIF(H11:H21,TRUE)+COUNTIF(H11:H21,"Complete")) / (C22))</f>
        <v>0</v>
      </c>
      <c r="G22" s="13"/>
      <c r="H22" s="13"/>
    </row>
  </sheetData>
  <sheetProtection password="E36C" sheet="1" objects="1" scenarios="1" formatCells="1" formatColumns="1" formatRows="1" insertColumns="1" insertRows="1" insertHyperlinks="0" deleteColumns="1" deleteRows="1" sort="1" autoFilter="1" pivotTables="1" selectLockedCells="0" selectUnlockedCells="0"/>
  <mergeCells>
    <mergeCell ref="C22:D22"/>
    <mergeCell ref="F22:G22"/>
  </mergeCells>
  <conditionalFormatting sqref="C11:G21">
    <cfRule type="expression" dxfId="8" priority="1">
      <formula>$I11=1</formula>
    </cfRule>
  </conditionalFormatting>
  <conditionalFormatting sqref="H11:H21">
    <cfRule type="expression" dxfId="9" priority="2">
      <formula>$H11 ="Complete"</formula>
    </cfRule>
    <cfRule type="expression" dxfId="10" priority="3">
      <formula>$H11=1</formula>
    </cfRule>
    <cfRule type="expression" dxfId="11" priority="4">
      <formula>$H11</formula>
    </cfRule>
    <cfRule type="expression" dxfId="12" priority="5">
      <formula>AND(NOT(ISBLANK($H11)), NOT($H11))</formula>
    </cfRule>
    <cfRule type="expression" dxfId="13" priority="6">
      <formula>NOT(ISBLANK($H11))</formula>
    </cfRule>
  </conditionalFormatting>
  <dataValidations count="1">
    <dataValidation type="list" errorStyle="stop" operator="between" allowBlank="0" showDropDown="0" showInputMessage="0" showErrorMessage="1" errorTitle="Error - Invalid Input" error="Please select an item from the drop-down list." sqref="F11:F21">
      <formula1>"I AGREE,I DO NOT AGREE"</formula1>
    </dataValidation>
  </dataValidation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F3"/>
  <sheetViews>
    <sheetView tabSelected="0" workbookViewId="0" showGridLines="true" showRowColHeaders="1">
      <selection activeCell="A1" sqref="A1:F3"/>
    </sheetView>
  </sheetViews>
  <sheetFormatPr defaultRowHeight="14.4" outlineLevelRow="0" outlineLevelCol="0"/>
  <sheetData>
    <row r="1" spans="1:6">
      <c r="A1" s="29" t="s">
        <v>40</v>
      </c>
      <c r="B1" s="1" t="str">
        <f>FALSE()</f>
        <v>0</v>
      </c>
      <c r="C1" s="1" t="str">
        <f>FALSE()</f>
        <v>0</v>
      </c>
      <c r="D1" s="29" t="s">
        <v>40</v>
      </c>
      <c r="E1" s="1" t="str">
        <f>TRUE()</f>
        <v>0</v>
      </c>
      <c r="F1" s="1" t="str">
        <f>FALSE()</f>
        <v>0</v>
      </c>
    </row>
    <row r="2" spans="1:6">
      <c r="A2" s="29" t="s">
        <v>41</v>
      </c>
      <c r="B2" s="1" t="str">
        <f>FALSE()</f>
        <v>0</v>
      </c>
      <c r="C2" s="1" t="str">
        <f>FALSE()</f>
        <v>0</v>
      </c>
      <c r="D2" s="29" t="s">
        <v>41</v>
      </c>
      <c r="E2" s="1" t="str">
        <f>TRUE()</f>
        <v>0</v>
      </c>
      <c r="F2" s="1" t="str">
        <f>FALSE()</f>
        <v>0</v>
      </c>
    </row>
    <row r="3" spans="1:6">
      <c r="A3" s="1" t="s">
        <v>42</v>
      </c>
      <c r="B3" s="1"/>
      <c r="C3" s="1"/>
      <c r="D3" s="1" t="s">
        <v>42</v>
      </c>
      <c r="E3" s="1"/>
      <c r="F3" s="1"/>
    </row>
  </sheetData>
  <sheetProtection password="E36C" sheet="1" objects="1" scenarios="1" formatCells="1" formatColumns="1" formatRows="1" insertColumns="1" insertRows="1" insertHyperlinks="1" deleteColumns="1" deleteRows="1" sort="1" autoFilter="1" pivotTables="1" selectLockedCells="1" selectUnlockedCells="1"/>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Summary</vt:lpstr>
      <vt:lpstr>1</vt:lpstr>
      <vt:lpstr>Response Options (hidden)</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Bonfire</dc:creator>
  <cp:lastModifiedBy>Bonfire</cp:lastModifiedBy>
  <dcterms:created xsi:type="dcterms:W3CDTF">2026-06-20T09:52:06+00:00</dcterms:created>
  <dcterms:modified xsi:type="dcterms:W3CDTF">2026-06-20T09:52:06+00:00</dcterms:modified>
  <dc:title>Questionnaire Response Template</dc:title>
  <dc:description/>
  <dc:subject/>
  <cp:keywords/>
  <cp:category/>
</cp:coreProperties>
</file>